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AppData\Local\Temp\Tandan JSC\files\"/>
    </mc:Choice>
  </mc:AlternateContent>
  <xr:revisionPtr revIDLastSave="0" documentId="13_ncr:1_{CE1EFEEB-7592-45E2-92E2-DDFEEBE5B5AA}" xr6:coauthVersionLast="47" xr6:coauthVersionMax="47" xr10:uidLastSave="{00000000-0000-0000-0000-000000000000}"/>
  <bookViews>
    <workbookView xWindow="12960" yWindow="420" windowWidth="15045" windowHeight="149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1" l="1"/>
  <c r="E72" i="1"/>
  <c r="E70" i="1"/>
  <c r="F70" i="1"/>
  <c r="F69" i="1"/>
  <c r="E69" i="1"/>
  <c r="F67" i="1"/>
  <c r="E67" i="1"/>
  <c r="F66" i="1"/>
  <c r="E66" i="1"/>
  <c r="F63" i="1"/>
  <c r="E63" i="1"/>
  <c r="E60" i="1"/>
  <c r="E59" i="1"/>
  <c r="F59" i="1"/>
  <c r="F60" i="1"/>
  <c r="F62" i="1"/>
  <c r="E62" i="1"/>
  <c r="F77" i="1"/>
  <c r="F29" i="1"/>
  <c r="F74" i="1"/>
  <c r="E74" i="1"/>
  <c r="E77" i="1"/>
  <c r="F76" i="1"/>
  <c r="F75" i="1"/>
  <c r="E76" i="1"/>
  <c r="E75" i="1"/>
  <c r="G71" i="1"/>
  <c r="G68" i="1"/>
  <c r="G65" i="1"/>
  <c r="G62" i="1"/>
  <c r="E61" i="1"/>
  <c r="G13" i="1"/>
  <c r="G16" i="1"/>
  <c r="G19" i="1"/>
  <c r="G34" i="1"/>
  <c r="G37" i="1"/>
  <c r="G40" i="1"/>
  <c r="E36" i="1"/>
  <c r="F36" i="1"/>
  <c r="G36" i="1" s="1"/>
  <c r="F38" i="1"/>
  <c r="F39" i="1"/>
  <c r="F41" i="1"/>
  <c r="F35" i="1"/>
  <c r="F32" i="1"/>
  <c r="F31" i="1"/>
  <c r="F28" i="1"/>
  <c r="F25" i="1"/>
  <c r="F24" i="1"/>
  <c r="F23" i="1"/>
  <c r="E22" i="1"/>
  <c r="F22" i="1"/>
  <c r="G22" i="1" s="1"/>
  <c r="F14" i="1"/>
  <c r="F17" i="1"/>
  <c r="E18" i="1"/>
  <c r="E20" i="1"/>
  <c r="F20" i="1"/>
  <c r="E17" i="1"/>
  <c r="E14" i="1"/>
  <c r="F15" i="1"/>
  <c r="F18" i="1"/>
  <c r="E15" i="1"/>
  <c r="F11" i="1"/>
  <c r="F10" i="1"/>
  <c r="F8" i="1"/>
  <c r="F7" i="1"/>
  <c r="E41" i="1"/>
  <c r="E39" i="1"/>
  <c r="E38" i="1"/>
  <c r="E35" i="1"/>
  <c r="E32" i="1"/>
  <c r="E31" i="1"/>
  <c r="E29" i="1"/>
  <c r="E28" i="1"/>
  <c r="G76" i="1" l="1"/>
  <c r="F30" i="1"/>
  <c r="G15" i="1"/>
  <c r="E73" i="1"/>
  <c r="G73" i="1" s="1"/>
  <c r="F73" i="1"/>
  <c r="G29" i="1"/>
  <c r="G41" i="1"/>
  <c r="F27" i="1"/>
  <c r="G66" i="1"/>
  <c r="G39" i="1"/>
  <c r="E30" i="1"/>
  <c r="G30" i="1" s="1"/>
  <c r="G70" i="1"/>
  <c r="G77" i="1"/>
  <c r="G67" i="1"/>
  <c r="G38" i="1"/>
  <c r="G20" i="1"/>
  <c r="F61" i="1"/>
  <c r="F33" i="1"/>
  <c r="G60" i="1"/>
  <c r="G75" i="1"/>
  <c r="G74" i="1"/>
  <c r="G18" i="1"/>
  <c r="G32" i="1"/>
  <c r="F64" i="1"/>
  <c r="E33" i="1"/>
  <c r="E64" i="1"/>
  <c r="G17" i="1"/>
  <c r="G35" i="1"/>
  <c r="E58" i="1"/>
  <c r="G31" i="1"/>
  <c r="F12" i="1"/>
  <c r="G59" i="1"/>
  <c r="G72" i="1"/>
  <c r="G69" i="1"/>
  <c r="G63" i="1"/>
  <c r="F58" i="1"/>
  <c r="F9" i="1"/>
  <c r="G28" i="1"/>
  <c r="F21" i="1"/>
  <c r="G14" i="1"/>
  <c r="E12" i="1"/>
  <c r="E27" i="1"/>
  <c r="E25" i="1"/>
  <c r="G25" i="1" s="1"/>
  <c r="E24" i="1"/>
  <c r="G24" i="1" s="1"/>
  <c r="E23" i="1"/>
  <c r="G23" i="1" s="1"/>
  <c r="E11" i="1"/>
  <c r="G11" i="1" s="1"/>
  <c r="E10" i="1"/>
  <c r="G10" i="1" s="1"/>
  <c r="F6" i="1"/>
  <c r="E8" i="1"/>
  <c r="G8" i="1" s="1"/>
  <c r="E7" i="1"/>
  <c r="G7" i="1" s="1"/>
  <c r="E21" i="1" l="1"/>
  <c r="G21" i="1"/>
  <c r="F26" i="1"/>
  <c r="G61" i="1"/>
  <c r="G64" i="1"/>
  <c r="E57" i="1"/>
  <c r="G12" i="1"/>
  <c r="G33" i="1"/>
  <c r="E26" i="1"/>
  <c r="G58" i="1"/>
  <c r="F57" i="1"/>
  <c r="F5" i="1"/>
  <c r="F56" i="1" s="1"/>
  <c r="F4" i="1" s="1"/>
  <c r="G27" i="1"/>
  <c r="E9" i="1"/>
  <c r="G9" i="1" s="1"/>
  <c r="E6" i="1"/>
  <c r="G6" i="1" s="1"/>
  <c r="C56" i="1"/>
  <c r="G26" i="1" l="1"/>
  <c r="G5" i="1"/>
  <c r="G56" i="1" s="1"/>
  <c r="G57" i="1"/>
  <c r="E5" i="1"/>
  <c r="E56" i="1" s="1"/>
  <c r="E4" i="1" s="1"/>
  <c r="D56" i="1"/>
  <c r="G4" i="1" l="1"/>
</calcChain>
</file>

<file path=xl/sharedStrings.xml><?xml version="1.0" encoding="utf-8"?>
<sst xmlns="http://schemas.openxmlformats.org/spreadsheetml/2006/main" count="87" uniqueCount="60">
  <si>
    <t>Đơn vị</t>
  </si>
  <si>
    <t>Số TT</t>
  </si>
  <si>
    <t>Tổng cộng</t>
  </si>
  <si>
    <t>BẢNG TỔNG HỢP KINH PHÍ CHI TỔ CHỨC CÁC GIẢI THI ĐẤU THỂ THAO</t>
  </si>
  <si>
    <t>Số lượng</t>
  </si>
  <si>
    <t>Thời gian</t>
  </si>
  <si>
    <t>II</t>
  </si>
  <si>
    <t>Đại hội TDTT, hội thi cấp tỉnh</t>
  </si>
  <si>
    <t>buổi</t>
  </si>
  <si>
    <t>Người</t>
  </si>
  <si>
    <t>Theo  QĐ 02/2020/QĐ-UBND ngày 13/02/2020</t>
  </si>
  <si>
    <t>DK theo TT117/2025/TT-BTC ngày 16/12/2025</t>
  </si>
  <si>
    <t>Chênh lệch</t>
  </si>
  <si>
    <t>Ban tổ chức</t>
  </si>
  <si>
    <t>Tiểu ban giúp việc</t>
  </si>
  <si>
    <t>Chế độ trọng tài, phục vụ</t>
  </si>
  <si>
    <t xml:space="preserve"> - Giám sát, trọng tài chính</t>
  </si>
  <si>
    <t xml:space="preserve"> - Thư ký, trọng tài khác</t>
  </si>
  <si>
    <t xml:space="preserve"> - An ninh trật tự, y tế, nhân viên phục vụ nhặt bóng + vệ sinh</t>
  </si>
  <si>
    <t xml:space="preserve"> Người tham gia đồng diễn, diễu hành, xếp hình, xếp chữ</t>
  </si>
  <si>
    <t>Đăng cai, tổ chức các giải tại tỉnh (Dự kiến 8 giải/ năm; mỗi giải bq 5 ngày)</t>
  </si>
  <si>
    <t xml:space="preserve"> - Tiền ăn:  35 người  x  180.000 x 13 ngày; mức mới 240 nghìn</t>
  </si>
  <si>
    <t xml:space="preserve"> + Tiền làm nhiệm vụ: 10 người x 140.000  x  (8 ngày = 16 buổi  x 5 giải); mức mới 170 nghìn</t>
  </si>
  <si>
    <t xml:space="preserve"> - Tiền làm nhiệm vụ: 20 người x 70.000/ ngày x 13 ngày;  Mức mới 100 nghìn</t>
  </si>
  <si>
    <t xml:space="preserve"> - Tiền ăn:  20 người  x  180.000/ngày x 13 ngày; mức mới 240 nghìn</t>
  </si>
  <si>
    <t xml:space="preserve"> - Tiền làm nhiệm vụ: 35 người x 95.000/ngày x 13 ngày; mức mới 100 nghìn</t>
  </si>
  <si>
    <t xml:space="preserve"> + Tiền làm nhiệm vụ:  4 người x 70.000  x  (7 ngày= 14 buổi  x 5 giải); mức mới 170 nghìn/ buổi</t>
  </si>
  <si>
    <t xml:space="preserve"> + Tiền ăn:  10 người  x  180.000ngày x  (11 ngày x 5 giải); mức mới 240 nghìn</t>
  </si>
  <si>
    <t xml:space="preserve"> + Tiền ăn:  4 người  x  180.000/ngày x   (10 ngày x 5 giải); mức mới 170 nghìn</t>
  </si>
  <si>
    <t xml:space="preserve"> + Tiền làm nhiệm vụ:  20 người x 50.000/buổi  x  (10 ngày= 20 buổi  x 5 giải) ; 100.000/buổi</t>
  </si>
  <si>
    <t>Tập luyện: 1000 x 30.000 x 30 ngày; mức mới 80.000/buổi</t>
  </si>
  <si>
    <t>Sơ, Tổng duyệt: 1000 x 2 buổi x 40000; mức mới 120.000/buổi</t>
  </si>
  <si>
    <t>Chính thức: 1000 x 70000; mức mới 195.000</t>
  </si>
  <si>
    <t>Giáo viên quản lý, hướng dẫn ( diễu hành, xếp hình, xếp chữ): 30 người x 33 ngày x 60.000; mức mới 170.000</t>
  </si>
  <si>
    <t xml:space="preserve"> - Tiền ăn:  15 người  x 180.000 x 5 ngày/giải x 8 giải; mức mới 240 nghìn/ ngày</t>
  </si>
  <si>
    <t xml:space="preserve"> - Tiền làm nhiệm vụ: 15 người x 95.000 x 5 ngày/giải x 8 giải; mức mới 100 nghìn</t>
  </si>
  <si>
    <t xml:space="preserve"> - Tiền ăn:  20 người  x  180.000 x 5 ngày/ giải x 8 giải ngày; mức mới 240 nghìn</t>
  </si>
  <si>
    <t xml:space="preserve"> - Tiền làm nhiệm vụ: 20 người x 70.000 x 5 ngày/ giải x 8 giải; mức mới 100 nghìn</t>
  </si>
  <si>
    <t xml:space="preserve"> + Tiền ăn:  10 người  x  180.000 x  (11 ngày x 8 giải); mức mới 240 nghìn</t>
  </si>
  <si>
    <t xml:space="preserve"> + Tiền làm nhiệm vụ:  10 người x 140.000  x  (8 ngày  x 8 giải); mức mới 170 nghìn</t>
  </si>
  <si>
    <t xml:space="preserve"> + Tiền ăn:  4 người  x  180.000 x   (10 ngày x 8 giải); mức mới 240 nghìn</t>
  </si>
  <si>
    <t xml:space="preserve"> + Tiền làm nhiệm vụ:  4 người x 140.000  x  (7 ngày  x 8 giải); mức mới 170 nghìn</t>
  </si>
  <si>
    <t xml:space="preserve"> + Tiền làm nhiệm vụ:  20 người x 50.000/buổi  x  (10 ngày  x 8 giải) ; mức mới 100 nghìn</t>
  </si>
  <si>
    <t>B</t>
  </si>
  <si>
    <t>A</t>
  </si>
  <si>
    <t xml:space="preserve"> - Tiền ăn:  15 người  x  135.000/ngày x 13 ngày; mức mới 240 nghìn*70%</t>
  </si>
  <si>
    <t xml:space="preserve"> - Tiền làm nhiệm vụ: 15 người x 50.000/ ngày x 13 ngày;  Mức mới 100 nghìn*70%</t>
  </si>
  <si>
    <t>Sơ, Tổng duyệt: 500 x 2 buổi x 30000; mức mới 120.000/buổi*70%</t>
  </si>
  <si>
    <t>Chính thức:500 x 50000; mức mới 195.000*70%</t>
  </si>
  <si>
    <t xml:space="preserve"> + Tiền ăn:  10 người  x  135.000ngày x  (11 ngày x 3 giải); mức mới 240 nghìn *70%</t>
  </si>
  <si>
    <t xml:space="preserve"> + Tiền làm nhiệm vụ: 10 người x 50.000  x  (8 ngày = 16 buổi  x 3 giải); mức mới 170 nghìn *70%</t>
  </si>
  <si>
    <t xml:space="preserve"> + Tiền ăn:  4 người  x  135.000/ngày x   (10 ngày x 3 giải); mức mới 170 nghìn*70%</t>
  </si>
  <si>
    <t xml:space="preserve"> + Tiền làm nhiệm vụ:  4 người x 45.000  x  (7 ngày= 14 buổi  x 3 giải); mức mới 170 nghìn/ buổi *70%</t>
  </si>
  <si>
    <t xml:space="preserve"> + Tiền làm nhiệm vụ:  20 người x 40.000/buổi  x  (10 ngày= 20 buổi  x 3 giải) ; 100.000/buổi *70%</t>
  </si>
  <si>
    <t>Giáo viên quản lý, hướng dẫn ( diễu hành, xếp hình, xếp chữ): 15 người x 33 ngày x 40.000; mức mới 170.000*70%</t>
  </si>
  <si>
    <t>Tập luyện: 500 x 20.000 x 20 ngày; mức mới 80.000/buổi *70%</t>
  </si>
  <si>
    <t>Đại hội TDTT, hội thi cấp xã, hàng năm dự kiến tổ chức 03 giải ( Dự kiến  bằng 70% cấp tỉnh)</t>
  </si>
  <si>
    <t xml:space="preserve"> - Tiền ăn:  15 người  x  135.000 x 13 ngày; mức mới 240 nghìn *70%</t>
  </si>
  <si>
    <t xml:space="preserve"> - Tiền làm nhiệm vụ: 15 người x 70.000/ngày x 13 ngày; mức mới 100 nghìn *70%</t>
  </si>
  <si>
    <t>Tổng cộng 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</si>
</sst>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₫_-;\-* #,##0\ _₫_-;_-* &quot;-&quot;??\ _₫_-;_-@_-"/>
    <numFmt numFmtId="165" formatCode="_-* #,##0_-;\-* #,##0_-;_-* &quot;-&quot;??_-;_-@_-"/>
  </numFmts>
  <fonts count="10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2"/>
      <charset val="163"/>
    </font>
    <font>
      <sz val="8"/>
      <name val="Times New Roman"/>
      <family val="2"/>
      <charset val="163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 applyAlignment="1">
      <alignment horizontal="right" vertical="center"/>
    </xf>
    <xf numFmtId="0" fontId="9" fillId="0" borderId="1" xfId="0" applyFont="1" applyBorder="1"/>
    <xf numFmtId="0" fontId="6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/>
    </xf>
    <xf numFmtId="165" fontId="1" fillId="0" borderId="1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tabSelected="1" topLeftCell="A87" workbookViewId="0">
      <selection activeCell="A57" sqref="A57:XFD57"/>
    </sheetView>
  </sheetViews>
  <sheetFormatPr defaultRowHeight="15.75" x14ac:dyDescent="0.25"/>
  <cols>
    <col min="1" max="1" width="6.375" style="7" customWidth="1"/>
    <col min="2" max="2" width="58.5" customWidth="1"/>
    <col min="3" max="3" width="9.75" hidden="1" customWidth="1"/>
    <col min="4" max="4" width="11.125" hidden="1" customWidth="1"/>
    <col min="5" max="5" width="16.5" customWidth="1"/>
    <col min="6" max="6" width="15.5" customWidth="1"/>
    <col min="7" max="7" width="15.25" customWidth="1"/>
  </cols>
  <sheetData>
    <row r="1" spans="1:7" ht="35.25" customHeight="1" x14ac:dyDescent="0.25">
      <c r="A1" s="46" t="s">
        <v>3</v>
      </c>
      <c r="B1" s="46"/>
      <c r="C1" s="46"/>
      <c r="D1" s="46"/>
      <c r="E1" s="46"/>
      <c r="F1" s="46"/>
      <c r="G1" s="46"/>
    </row>
    <row r="2" spans="1:7" ht="78.75" customHeight="1" x14ac:dyDescent="0.25">
      <c r="A2" s="44" t="s">
        <v>1</v>
      </c>
      <c r="B2" s="44" t="s">
        <v>0</v>
      </c>
      <c r="C2" s="42" t="s">
        <v>4</v>
      </c>
      <c r="D2" s="42" t="s">
        <v>5</v>
      </c>
      <c r="E2" s="42" t="s">
        <v>10</v>
      </c>
      <c r="F2" s="42" t="s">
        <v>11</v>
      </c>
      <c r="G2" s="42" t="s">
        <v>12</v>
      </c>
    </row>
    <row r="3" spans="1:7" ht="78.75" customHeight="1" x14ac:dyDescent="0.25">
      <c r="A3" s="45"/>
      <c r="B3" s="45"/>
      <c r="C3" s="43"/>
      <c r="D3" s="43"/>
      <c r="E3" s="43"/>
      <c r="F3" s="43"/>
      <c r="G3" s="43"/>
    </row>
    <row r="4" spans="1:7" ht="29.25" customHeight="1" x14ac:dyDescent="0.25">
      <c r="A4" s="28"/>
      <c r="B4" s="28" t="s">
        <v>59</v>
      </c>
      <c r="C4" s="29"/>
      <c r="D4" s="29"/>
      <c r="E4" s="30">
        <f>E56+E57</f>
        <v>4360945000</v>
      </c>
      <c r="F4" s="30">
        <f t="shared" ref="F4:G4" si="0">F56+F57</f>
        <v>9384207000</v>
      </c>
      <c r="G4" s="30">
        <f t="shared" si="0"/>
        <v>5023262000</v>
      </c>
    </row>
    <row r="5" spans="1:7" s="51" customFormat="1" ht="38.25" customHeight="1" x14ac:dyDescent="0.25">
      <c r="A5" s="47" t="s">
        <v>44</v>
      </c>
      <c r="B5" s="48" t="s">
        <v>7</v>
      </c>
      <c r="C5" s="49"/>
      <c r="D5" s="49"/>
      <c r="E5" s="50">
        <f>E6+E9+E12+E21+E25</f>
        <v>2566125000</v>
      </c>
      <c r="F5" s="50">
        <f>F6+F9+F12+F21+F25</f>
        <v>6196000000</v>
      </c>
      <c r="G5" s="50">
        <f>G6+G9+G12+G21+G25</f>
        <v>3629875000</v>
      </c>
    </row>
    <row r="6" spans="1:7" s="10" customFormat="1" ht="19.5" customHeight="1" x14ac:dyDescent="0.25">
      <c r="A6" s="9">
        <v>1</v>
      </c>
      <c r="B6" s="35" t="s">
        <v>13</v>
      </c>
      <c r="C6" s="2"/>
      <c r="D6" s="2"/>
      <c r="E6" s="18">
        <f>E7+E8</f>
        <v>125125000</v>
      </c>
      <c r="F6" s="18">
        <f>F7+F8</f>
        <v>154700000</v>
      </c>
      <c r="G6" s="19">
        <f>F6-E6</f>
        <v>29575000</v>
      </c>
    </row>
    <row r="7" spans="1:7" s="5" customFormat="1" ht="19.5" customHeight="1" x14ac:dyDescent="0.25">
      <c r="A7" s="31"/>
      <c r="B7" s="36" t="s">
        <v>21</v>
      </c>
      <c r="C7" s="4"/>
      <c r="D7" s="4"/>
      <c r="E7" s="20">
        <f>35*180000*13</f>
        <v>81900000</v>
      </c>
      <c r="F7" s="21">
        <f>35*240000*13</f>
        <v>109200000</v>
      </c>
      <c r="G7" s="19">
        <f t="shared" ref="G7:G41" si="1">F7-E7</f>
        <v>27300000</v>
      </c>
    </row>
    <row r="8" spans="1:7" s="5" customFormat="1" ht="38.25" customHeight="1" x14ac:dyDescent="0.25">
      <c r="A8" s="31"/>
      <c r="B8" s="37" t="s">
        <v>25</v>
      </c>
      <c r="C8" s="4"/>
      <c r="D8" s="4"/>
      <c r="E8" s="20">
        <f>35*95000*13</f>
        <v>43225000</v>
      </c>
      <c r="F8" s="21">
        <f>35*100000*13</f>
        <v>45500000</v>
      </c>
      <c r="G8" s="19">
        <f t="shared" si="1"/>
        <v>2275000</v>
      </c>
    </row>
    <row r="9" spans="1:7" s="10" customFormat="1" ht="19.5" customHeight="1" x14ac:dyDescent="0.25">
      <c r="A9" s="9">
        <v>2</v>
      </c>
      <c r="B9" s="35" t="s">
        <v>14</v>
      </c>
      <c r="C9" s="2"/>
      <c r="D9" s="2"/>
      <c r="E9" s="18">
        <f>E10+E11</f>
        <v>65000000</v>
      </c>
      <c r="F9" s="18">
        <f>F10+F11</f>
        <v>88400000</v>
      </c>
      <c r="G9" s="19">
        <f t="shared" si="1"/>
        <v>23400000</v>
      </c>
    </row>
    <row r="10" spans="1:7" s="5" customFormat="1" ht="19.5" customHeight="1" x14ac:dyDescent="0.25">
      <c r="A10" s="31"/>
      <c r="B10" s="36" t="s">
        <v>24</v>
      </c>
      <c r="C10" s="4"/>
      <c r="D10" s="4"/>
      <c r="E10" s="20">
        <f>20*180000*13</f>
        <v>46800000</v>
      </c>
      <c r="F10" s="21">
        <f>20*240000*13</f>
        <v>62400000</v>
      </c>
      <c r="G10" s="19">
        <f t="shared" si="1"/>
        <v>15600000</v>
      </c>
    </row>
    <row r="11" spans="1:7" s="5" customFormat="1" ht="36" customHeight="1" x14ac:dyDescent="0.25">
      <c r="A11" s="31"/>
      <c r="B11" s="37" t="s">
        <v>23</v>
      </c>
      <c r="C11" s="4"/>
      <c r="D11" s="4"/>
      <c r="E11" s="20">
        <f>20*70000*13</f>
        <v>18200000</v>
      </c>
      <c r="F11" s="21">
        <f>20*100000*13</f>
        <v>26000000</v>
      </c>
      <c r="G11" s="19">
        <f t="shared" si="1"/>
        <v>7800000</v>
      </c>
    </row>
    <row r="12" spans="1:7" s="10" customFormat="1" ht="19.5" customHeight="1" x14ac:dyDescent="0.25">
      <c r="A12" s="9">
        <v>3</v>
      </c>
      <c r="B12" s="35" t="s">
        <v>15</v>
      </c>
      <c r="C12" s="2"/>
      <c r="D12" s="2"/>
      <c r="E12" s="18">
        <f>SUM(E14:E20)</f>
        <v>366600000</v>
      </c>
      <c r="F12" s="18">
        <f>SUM(F14:F20)</f>
        <v>549600000</v>
      </c>
      <c r="G12" s="19">
        <f t="shared" si="1"/>
        <v>183000000</v>
      </c>
    </row>
    <row r="13" spans="1:7" ht="19.5" customHeight="1" x14ac:dyDescent="0.25">
      <c r="A13" s="9"/>
      <c r="B13" s="38" t="s">
        <v>16</v>
      </c>
      <c r="C13" s="4"/>
      <c r="D13" s="4"/>
      <c r="E13" s="22"/>
      <c r="F13" s="23"/>
      <c r="G13" s="19">
        <f t="shared" si="1"/>
        <v>0</v>
      </c>
    </row>
    <row r="14" spans="1:7" s="5" customFormat="1" ht="33" customHeight="1" x14ac:dyDescent="0.25">
      <c r="A14" s="31"/>
      <c r="B14" s="37" t="s">
        <v>27</v>
      </c>
      <c r="C14" s="4"/>
      <c r="D14" s="4"/>
      <c r="E14" s="20">
        <f>10*180000*11*5</f>
        <v>99000000</v>
      </c>
      <c r="F14" s="21">
        <f>10*240000*11*5</f>
        <v>132000000</v>
      </c>
      <c r="G14" s="19">
        <f t="shared" si="1"/>
        <v>33000000</v>
      </c>
    </row>
    <row r="15" spans="1:7" s="5" customFormat="1" ht="38.25" customHeight="1" x14ac:dyDescent="0.25">
      <c r="A15" s="31"/>
      <c r="B15" s="37" t="s">
        <v>22</v>
      </c>
      <c r="C15" s="4"/>
      <c r="D15" s="4"/>
      <c r="E15" s="20">
        <f>10*140000*16*5</f>
        <v>112000000</v>
      </c>
      <c r="F15" s="21">
        <f>10*16*5*170000</f>
        <v>136000000</v>
      </c>
      <c r="G15" s="19">
        <f t="shared" si="1"/>
        <v>24000000</v>
      </c>
    </row>
    <row r="16" spans="1:7" ht="19.5" customHeight="1" x14ac:dyDescent="0.25">
      <c r="A16" s="9"/>
      <c r="B16" s="38" t="s">
        <v>17</v>
      </c>
      <c r="C16" s="4"/>
      <c r="D16" s="4"/>
      <c r="E16" s="22"/>
      <c r="F16" s="23"/>
      <c r="G16" s="19">
        <f t="shared" si="1"/>
        <v>0</v>
      </c>
    </row>
    <row r="17" spans="1:7" s="5" customFormat="1" ht="35.25" customHeight="1" x14ac:dyDescent="0.25">
      <c r="A17" s="31"/>
      <c r="B17" s="37" t="s">
        <v>28</v>
      </c>
      <c r="C17" s="4"/>
      <c r="D17" s="4"/>
      <c r="E17" s="20">
        <f>4*180000*10*5</f>
        <v>36000000</v>
      </c>
      <c r="F17" s="21">
        <f>4*170000*10*5</f>
        <v>34000000</v>
      </c>
      <c r="G17" s="19">
        <f t="shared" si="1"/>
        <v>-2000000</v>
      </c>
    </row>
    <row r="18" spans="1:7" s="5" customFormat="1" ht="32.25" customHeight="1" x14ac:dyDescent="0.25">
      <c r="A18" s="31"/>
      <c r="B18" s="37" t="s">
        <v>26</v>
      </c>
      <c r="C18" s="4"/>
      <c r="D18" s="4"/>
      <c r="E18" s="20">
        <f>4*70000*14*5</f>
        <v>19600000</v>
      </c>
      <c r="F18" s="21">
        <f>4*170000*14*5</f>
        <v>47600000</v>
      </c>
      <c r="G18" s="19">
        <f t="shared" si="1"/>
        <v>28000000</v>
      </c>
    </row>
    <row r="19" spans="1:7" ht="19.5" customHeight="1" x14ac:dyDescent="0.25">
      <c r="A19" s="9"/>
      <c r="B19" s="38" t="s">
        <v>18</v>
      </c>
      <c r="C19" s="4"/>
      <c r="D19" s="4"/>
      <c r="E19" s="22"/>
      <c r="F19" s="23"/>
      <c r="G19" s="19">
        <f t="shared" si="1"/>
        <v>0</v>
      </c>
    </row>
    <row r="20" spans="1:7" s="5" customFormat="1" ht="34.5" customHeight="1" x14ac:dyDescent="0.25">
      <c r="A20" s="31"/>
      <c r="B20" s="37" t="s">
        <v>29</v>
      </c>
      <c r="C20" s="4"/>
      <c r="D20" s="4"/>
      <c r="E20" s="20">
        <f>20*50000*20*5</f>
        <v>100000000</v>
      </c>
      <c r="F20" s="21">
        <f>20*100000*20*5</f>
        <v>200000000</v>
      </c>
      <c r="G20" s="19">
        <f t="shared" si="1"/>
        <v>100000000</v>
      </c>
    </row>
    <row r="21" spans="1:7" s="10" customFormat="1" ht="20.25" customHeight="1" x14ac:dyDescent="0.25">
      <c r="A21" s="9">
        <v>4</v>
      </c>
      <c r="B21" s="35" t="s">
        <v>19</v>
      </c>
      <c r="C21" s="13"/>
      <c r="D21" s="13"/>
      <c r="E21" s="18">
        <f>SUM(E22:E24)</f>
        <v>1950000000</v>
      </c>
      <c r="F21" s="18">
        <f>SUM(F22:F24)</f>
        <v>5235000000</v>
      </c>
      <c r="G21" s="19">
        <f t="shared" si="1"/>
        <v>3285000000</v>
      </c>
    </row>
    <row r="22" spans="1:7" s="5" customFormat="1" ht="20.25" customHeight="1" x14ac:dyDescent="0.25">
      <c r="A22" s="32"/>
      <c r="B22" s="39" t="s">
        <v>30</v>
      </c>
      <c r="C22" s="4" t="s">
        <v>9</v>
      </c>
      <c r="D22" s="4" t="s">
        <v>8</v>
      </c>
      <c r="E22" s="20">
        <f>1000*30000*60</f>
        <v>1800000000</v>
      </c>
      <c r="F22" s="21">
        <f>1000*80000*60</f>
        <v>4800000000</v>
      </c>
      <c r="G22" s="19">
        <f t="shared" si="1"/>
        <v>3000000000</v>
      </c>
    </row>
    <row r="23" spans="1:7" s="5" customFormat="1" ht="20.25" customHeight="1" x14ac:dyDescent="0.25">
      <c r="A23" s="32"/>
      <c r="B23" s="39" t="s">
        <v>31</v>
      </c>
      <c r="C23" s="4" t="s">
        <v>9</v>
      </c>
      <c r="D23" s="4" t="s">
        <v>8</v>
      </c>
      <c r="E23" s="20">
        <f>1000*2*40000</f>
        <v>80000000</v>
      </c>
      <c r="F23" s="21">
        <f>1000*2*120000</f>
        <v>240000000</v>
      </c>
      <c r="G23" s="19">
        <f t="shared" si="1"/>
        <v>160000000</v>
      </c>
    </row>
    <row r="24" spans="1:7" s="5" customFormat="1" ht="20.25" customHeight="1" x14ac:dyDescent="0.25">
      <c r="A24" s="32"/>
      <c r="B24" s="39" t="s">
        <v>32</v>
      </c>
      <c r="C24" s="4" t="s">
        <v>9</v>
      </c>
      <c r="D24" s="4" t="s">
        <v>8</v>
      </c>
      <c r="E24" s="20">
        <f>1000*70000</f>
        <v>70000000</v>
      </c>
      <c r="F24" s="21">
        <f>1000*195000</f>
        <v>195000000</v>
      </c>
      <c r="G24" s="19">
        <f t="shared" si="1"/>
        <v>125000000</v>
      </c>
    </row>
    <row r="25" spans="1:7" s="10" customFormat="1" ht="39.75" customHeight="1" x14ac:dyDescent="0.25">
      <c r="A25" s="9">
        <v>5</v>
      </c>
      <c r="B25" s="40" t="s">
        <v>33</v>
      </c>
      <c r="C25" s="13" t="s">
        <v>9</v>
      </c>
      <c r="D25" s="13" t="s">
        <v>8</v>
      </c>
      <c r="E25" s="18">
        <f>30*33*60000</f>
        <v>59400000</v>
      </c>
      <c r="F25" s="24">
        <f>30*33*170000</f>
        <v>168300000</v>
      </c>
      <c r="G25" s="19">
        <f t="shared" si="1"/>
        <v>108900000</v>
      </c>
    </row>
    <row r="26" spans="1:7" s="10" customFormat="1" ht="38.25" customHeight="1" x14ac:dyDescent="0.25">
      <c r="A26" s="9" t="s">
        <v>6</v>
      </c>
      <c r="B26" s="40" t="s">
        <v>20</v>
      </c>
      <c r="C26" s="13"/>
      <c r="D26" s="13"/>
      <c r="E26" s="18">
        <f>E27+E30+E33</f>
        <v>951560000</v>
      </c>
      <c r="F26" s="18">
        <f>F27+F30+F33</f>
        <v>1377760000</v>
      </c>
      <c r="G26" s="19">
        <f t="shared" si="1"/>
        <v>426200000</v>
      </c>
    </row>
    <row r="27" spans="1:7" s="10" customFormat="1" ht="38.25" customHeight="1" x14ac:dyDescent="0.25">
      <c r="A27" s="9">
        <v>1</v>
      </c>
      <c r="B27" s="35" t="s">
        <v>13</v>
      </c>
      <c r="C27" s="2"/>
      <c r="D27" s="2"/>
      <c r="E27" s="18">
        <f>E28+E29</f>
        <v>165000000</v>
      </c>
      <c r="F27" s="18">
        <f>F28+F29</f>
        <v>204000000</v>
      </c>
      <c r="G27" s="19">
        <f t="shared" si="1"/>
        <v>39000000</v>
      </c>
    </row>
    <row r="28" spans="1:7" s="6" customFormat="1" ht="38.25" customHeight="1" x14ac:dyDescent="0.25">
      <c r="A28" s="9"/>
      <c r="B28" s="41" t="s">
        <v>34</v>
      </c>
      <c r="C28" s="4"/>
      <c r="D28" s="4"/>
      <c r="E28" s="22">
        <f>15*180000*5*8</f>
        <v>108000000</v>
      </c>
      <c r="F28" s="25">
        <f>15*240000*8*5</f>
        <v>144000000</v>
      </c>
      <c r="G28" s="19">
        <f t="shared" si="1"/>
        <v>36000000</v>
      </c>
    </row>
    <row r="29" spans="1:7" s="6" customFormat="1" ht="38.25" customHeight="1" x14ac:dyDescent="0.25">
      <c r="A29" s="9"/>
      <c r="B29" s="41" t="s">
        <v>35</v>
      </c>
      <c r="C29" s="4"/>
      <c r="D29" s="4"/>
      <c r="E29" s="22">
        <f>15*95000*5*8</f>
        <v>57000000</v>
      </c>
      <c r="F29" s="25">
        <f>15*100000*5*8</f>
        <v>60000000</v>
      </c>
      <c r="G29" s="19">
        <f t="shared" si="1"/>
        <v>3000000</v>
      </c>
    </row>
    <row r="30" spans="1:7" s="10" customFormat="1" ht="38.25" customHeight="1" x14ac:dyDescent="0.25">
      <c r="A30" s="9">
        <v>2</v>
      </c>
      <c r="B30" s="35" t="s">
        <v>14</v>
      </c>
      <c r="C30" s="2"/>
      <c r="D30" s="2"/>
      <c r="E30" s="18">
        <f>E31+E32</f>
        <v>200000000</v>
      </c>
      <c r="F30" s="18">
        <f>F31+F32</f>
        <v>272000000</v>
      </c>
      <c r="G30" s="19">
        <f t="shared" si="1"/>
        <v>72000000</v>
      </c>
    </row>
    <row r="31" spans="1:7" s="6" customFormat="1" ht="38.25" customHeight="1" x14ac:dyDescent="0.25">
      <c r="A31" s="9"/>
      <c r="B31" s="41" t="s">
        <v>36</v>
      </c>
      <c r="C31" s="4"/>
      <c r="D31" s="4"/>
      <c r="E31" s="22">
        <f>20*5*8*180000</f>
        <v>144000000</v>
      </c>
      <c r="F31" s="25">
        <f>20*240000*5*8</f>
        <v>192000000</v>
      </c>
      <c r="G31" s="19">
        <f t="shared" si="1"/>
        <v>48000000</v>
      </c>
    </row>
    <row r="32" spans="1:7" s="6" customFormat="1" ht="38.25" customHeight="1" x14ac:dyDescent="0.25">
      <c r="A32" s="9"/>
      <c r="B32" s="41" t="s">
        <v>37</v>
      </c>
      <c r="C32" s="4"/>
      <c r="D32" s="4"/>
      <c r="E32" s="22">
        <f>20*70000*5*8</f>
        <v>56000000</v>
      </c>
      <c r="F32" s="25">
        <f>20*100000*5*8</f>
        <v>80000000</v>
      </c>
      <c r="G32" s="19">
        <f t="shared" si="1"/>
        <v>24000000</v>
      </c>
    </row>
    <row r="33" spans="1:7" s="10" customFormat="1" ht="38.25" customHeight="1" x14ac:dyDescent="0.25">
      <c r="A33" s="9">
        <v>3</v>
      </c>
      <c r="B33" s="35" t="s">
        <v>15</v>
      </c>
      <c r="C33" s="2"/>
      <c r="D33" s="2"/>
      <c r="E33" s="18">
        <f>SUM(E34:E41)</f>
        <v>586560000</v>
      </c>
      <c r="F33" s="18">
        <f>SUM(F34:F41)</f>
        <v>901760000</v>
      </c>
      <c r="G33" s="19">
        <f t="shared" si="1"/>
        <v>315200000</v>
      </c>
    </row>
    <row r="34" spans="1:7" s="6" customFormat="1" ht="38.25" customHeight="1" x14ac:dyDescent="0.25">
      <c r="A34" s="9"/>
      <c r="B34" s="38" t="s">
        <v>16</v>
      </c>
      <c r="C34" s="4"/>
      <c r="D34" s="4"/>
      <c r="E34" s="22"/>
      <c r="F34" s="25"/>
      <c r="G34" s="19">
        <f t="shared" si="1"/>
        <v>0</v>
      </c>
    </row>
    <row r="35" spans="1:7" s="6" customFormat="1" ht="38.25" customHeight="1" x14ac:dyDescent="0.25">
      <c r="A35" s="9"/>
      <c r="B35" s="41" t="s">
        <v>38</v>
      </c>
      <c r="C35" s="4"/>
      <c r="D35" s="4"/>
      <c r="E35" s="22">
        <f>10*180000*11*8</f>
        <v>158400000</v>
      </c>
      <c r="F35" s="25">
        <f>10*240000*11*8</f>
        <v>211200000</v>
      </c>
      <c r="G35" s="19">
        <f t="shared" si="1"/>
        <v>52800000</v>
      </c>
    </row>
    <row r="36" spans="1:7" s="6" customFormat="1" ht="38.25" customHeight="1" x14ac:dyDescent="0.25">
      <c r="A36" s="9"/>
      <c r="B36" s="41" t="s">
        <v>39</v>
      </c>
      <c r="C36" s="4"/>
      <c r="D36" s="4"/>
      <c r="E36" s="22">
        <f>10*140000*16*8</f>
        <v>179200000</v>
      </c>
      <c r="F36" s="25">
        <f>10*170000*16*8</f>
        <v>217600000</v>
      </c>
      <c r="G36" s="19">
        <f t="shared" si="1"/>
        <v>38400000</v>
      </c>
    </row>
    <row r="37" spans="1:7" s="6" customFormat="1" ht="38.25" customHeight="1" x14ac:dyDescent="0.25">
      <c r="A37" s="9"/>
      <c r="B37" s="38" t="s">
        <v>17</v>
      </c>
      <c r="C37" s="4"/>
      <c r="D37" s="4"/>
      <c r="E37" s="22"/>
      <c r="F37" s="25"/>
      <c r="G37" s="19">
        <f t="shared" si="1"/>
        <v>0</v>
      </c>
    </row>
    <row r="38" spans="1:7" s="6" customFormat="1" ht="38.25" customHeight="1" x14ac:dyDescent="0.25">
      <c r="A38" s="9"/>
      <c r="B38" s="41" t="s">
        <v>40</v>
      </c>
      <c r="C38" s="4"/>
      <c r="D38" s="4"/>
      <c r="E38" s="22">
        <f>4*180000*10*8</f>
        <v>57600000</v>
      </c>
      <c r="F38" s="25">
        <f>4*240000*10*8</f>
        <v>76800000</v>
      </c>
      <c r="G38" s="19">
        <f t="shared" si="1"/>
        <v>19200000</v>
      </c>
    </row>
    <row r="39" spans="1:7" s="10" customFormat="1" ht="38.25" customHeight="1" x14ac:dyDescent="0.25">
      <c r="A39" s="9"/>
      <c r="B39" s="41" t="s">
        <v>41</v>
      </c>
      <c r="C39" s="4"/>
      <c r="D39" s="4"/>
      <c r="E39" s="22">
        <f>4*140000*7*8</f>
        <v>31360000</v>
      </c>
      <c r="F39" s="25">
        <f>4*170000*14*8</f>
        <v>76160000</v>
      </c>
      <c r="G39" s="19">
        <f t="shared" si="1"/>
        <v>44800000</v>
      </c>
    </row>
    <row r="40" spans="1:7" s="10" customFormat="1" ht="38.25" customHeight="1" x14ac:dyDescent="0.25">
      <c r="A40" s="9"/>
      <c r="B40" s="41" t="s">
        <v>18</v>
      </c>
      <c r="C40" s="4"/>
      <c r="D40" s="4"/>
      <c r="E40" s="22"/>
      <c r="F40" s="24"/>
      <c r="G40" s="19">
        <f t="shared" si="1"/>
        <v>0</v>
      </c>
    </row>
    <row r="41" spans="1:7" s="10" customFormat="1" ht="38.25" customHeight="1" x14ac:dyDescent="0.25">
      <c r="A41" s="9"/>
      <c r="B41" s="41" t="s">
        <v>42</v>
      </c>
      <c r="C41" s="4"/>
      <c r="D41" s="4"/>
      <c r="E41" s="22">
        <f>20*100000*10*8</f>
        <v>160000000</v>
      </c>
      <c r="F41" s="25">
        <f>20*100000*20*8</f>
        <v>320000000</v>
      </c>
      <c r="G41" s="19">
        <f t="shared" si="1"/>
        <v>160000000</v>
      </c>
    </row>
    <row r="42" spans="1:7" s="10" customFormat="1" ht="38.25" hidden="1" customHeight="1" x14ac:dyDescent="0.25">
      <c r="A42" s="33"/>
      <c r="B42" s="8"/>
      <c r="C42" s="2"/>
      <c r="D42" s="2"/>
      <c r="E42" s="18"/>
      <c r="F42" s="24"/>
      <c r="G42" s="9"/>
    </row>
    <row r="43" spans="1:7" s="10" customFormat="1" ht="38.25" hidden="1" customHeight="1" x14ac:dyDescent="0.25">
      <c r="A43" s="33"/>
      <c r="B43" s="8"/>
      <c r="C43" s="2"/>
      <c r="D43" s="2"/>
      <c r="E43" s="18"/>
      <c r="F43" s="24"/>
      <c r="G43" s="9"/>
    </row>
    <row r="44" spans="1:7" s="10" customFormat="1" ht="38.25" hidden="1" customHeight="1" x14ac:dyDescent="0.25">
      <c r="A44" s="33"/>
      <c r="B44" s="8"/>
      <c r="C44" s="2"/>
      <c r="D44" s="2"/>
      <c r="E44" s="18"/>
      <c r="F44" s="24"/>
      <c r="G44" s="9"/>
    </row>
    <row r="45" spans="1:7" s="10" customFormat="1" ht="38.25" hidden="1" customHeight="1" x14ac:dyDescent="0.25">
      <c r="A45" s="33"/>
      <c r="B45" s="8"/>
      <c r="C45" s="2"/>
      <c r="D45" s="2"/>
      <c r="E45" s="18"/>
      <c r="F45" s="24"/>
      <c r="G45" s="9"/>
    </row>
    <row r="46" spans="1:7" s="10" customFormat="1" ht="38.25" hidden="1" customHeight="1" x14ac:dyDescent="0.25">
      <c r="A46" s="32"/>
      <c r="B46" s="3"/>
      <c r="C46" s="2"/>
      <c r="D46" s="2"/>
      <c r="E46" s="18"/>
      <c r="F46" s="24"/>
      <c r="G46" s="9"/>
    </row>
    <row r="47" spans="1:7" s="10" customFormat="1" ht="38.25" hidden="1" customHeight="1" x14ac:dyDescent="0.25">
      <c r="A47" s="32"/>
      <c r="B47" s="3"/>
      <c r="C47" s="2"/>
      <c r="D47" s="2"/>
      <c r="E47" s="18"/>
      <c r="F47" s="24"/>
      <c r="G47" s="9"/>
    </row>
    <row r="48" spans="1:7" s="10" customFormat="1" ht="38.25" hidden="1" customHeight="1" x14ac:dyDescent="0.25">
      <c r="A48" s="32"/>
      <c r="B48" s="3"/>
      <c r="C48" s="2"/>
      <c r="D48" s="2"/>
      <c r="E48" s="18"/>
      <c r="F48" s="24"/>
      <c r="G48" s="9"/>
    </row>
    <row r="49" spans="1:7" s="10" customFormat="1" ht="38.25" hidden="1" customHeight="1" x14ac:dyDescent="0.25">
      <c r="A49" s="33"/>
      <c r="B49" s="8"/>
      <c r="C49" s="2"/>
      <c r="D49" s="2"/>
      <c r="E49" s="18"/>
      <c r="F49" s="24"/>
      <c r="G49" s="9"/>
    </row>
    <row r="50" spans="1:7" s="10" customFormat="1" ht="38.25" hidden="1" customHeight="1" x14ac:dyDescent="0.25">
      <c r="A50" s="9"/>
      <c r="B50" s="1"/>
      <c r="C50" s="2"/>
      <c r="D50" s="2"/>
      <c r="E50" s="18"/>
      <c r="F50" s="24"/>
      <c r="G50" s="9"/>
    </row>
    <row r="51" spans="1:7" s="10" customFormat="1" ht="38.25" hidden="1" customHeight="1" x14ac:dyDescent="0.25">
      <c r="A51" s="9"/>
      <c r="B51" s="1"/>
      <c r="C51" s="2"/>
      <c r="D51" s="2"/>
      <c r="E51" s="18"/>
      <c r="F51" s="24"/>
      <c r="G51" s="9"/>
    </row>
    <row r="52" spans="1:7" s="10" customFormat="1" ht="38.25" hidden="1" customHeight="1" x14ac:dyDescent="0.25">
      <c r="A52" s="9"/>
      <c r="B52" s="1"/>
      <c r="C52" s="2"/>
      <c r="D52" s="2"/>
      <c r="E52" s="18"/>
      <c r="F52" s="24"/>
      <c r="G52" s="9"/>
    </row>
    <row r="53" spans="1:7" s="10" customFormat="1" ht="38.25" hidden="1" customHeight="1" x14ac:dyDescent="0.25">
      <c r="A53" s="9"/>
      <c r="B53" s="1"/>
      <c r="C53" s="2"/>
      <c r="D53" s="2"/>
      <c r="E53" s="18"/>
      <c r="F53" s="24"/>
      <c r="G53" s="9"/>
    </row>
    <row r="54" spans="1:7" s="10" customFormat="1" ht="38.25" hidden="1" customHeight="1" x14ac:dyDescent="0.25">
      <c r="A54" s="9"/>
      <c r="B54" s="1"/>
      <c r="C54" s="2"/>
      <c r="D54" s="2"/>
      <c r="E54" s="18"/>
      <c r="F54" s="24"/>
      <c r="G54" s="9"/>
    </row>
    <row r="55" spans="1:7" s="10" customFormat="1" ht="38.25" hidden="1" customHeight="1" x14ac:dyDescent="0.25">
      <c r="A55" s="9"/>
      <c r="B55" s="1"/>
      <c r="C55" s="2"/>
      <c r="D55" s="2"/>
      <c r="E55" s="18"/>
      <c r="F55" s="24"/>
      <c r="G55" s="9"/>
    </row>
    <row r="56" spans="1:7" ht="35.25" customHeight="1" x14ac:dyDescent="0.25">
      <c r="A56" s="34"/>
      <c r="B56" s="16" t="s">
        <v>2</v>
      </c>
      <c r="C56" s="17">
        <f>SUM(C5:C5)</f>
        <v>0</v>
      </c>
      <c r="D56" s="17">
        <f>SUM(D5:D5)</f>
        <v>0</v>
      </c>
      <c r="E56" s="26">
        <f>E5+E26</f>
        <v>3517685000</v>
      </c>
      <c r="F56" s="26">
        <f>F5+F26</f>
        <v>7573760000</v>
      </c>
      <c r="G56" s="26">
        <f t="shared" ref="G56" si="2">G5+G26</f>
        <v>4056075000</v>
      </c>
    </row>
    <row r="57" spans="1:7" s="51" customFormat="1" ht="37.5" customHeight="1" x14ac:dyDescent="0.25">
      <c r="A57" s="47" t="s">
        <v>43</v>
      </c>
      <c r="B57" s="48" t="s">
        <v>56</v>
      </c>
      <c r="C57" s="49"/>
      <c r="D57" s="49"/>
      <c r="E57" s="50">
        <f>E58+E61+E64+E73+E77</f>
        <v>843260000</v>
      </c>
      <c r="F57" s="50">
        <f>F58+F61+F64+F73+F77</f>
        <v>1810447000</v>
      </c>
      <c r="G57" s="50">
        <f>G58+G61+G64+G73+G77</f>
        <v>967187000</v>
      </c>
    </row>
    <row r="58" spans="1:7" x14ac:dyDescent="0.25">
      <c r="A58" s="9">
        <v>1</v>
      </c>
      <c r="B58" s="14" t="s">
        <v>13</v>
      </c>
      <c r="C58" s="2"/>
      <c r="D58" s="2"/>
      <c r="E58" s="18">
        <f>E59+E60</f>
        <v>119925000</v>
      </c>
      <c r="F58" s="18">
        <f>F59+F60</f>
        <v>139230000</v>
      </c>
      <c r="G58" s="19">
        <f>F58-E58</f>
        <v>19305000</v>
      </c>
    </row>
    <row r="59" spans="1:7" x14ac:dyDescent="0.25">
      <c r="A59" s="31"/>
      <c r="B59" s="11" t="s">
        <v>57</v>
      </c>
      <c r="C59" s="4"/>
      <c r="D59" s="4"/>
      <c r="E59" s="20">
        <f>15*135000*13*3</f>
        <v>78975000</v>
      </c>
      <c r="F59" s="21">
        <f>15*168000*13*3</f>
        <v>98280000</v>
      </c>
      <c r="G59" s="19">
        <f t="shared" ref="G59:G77" si="3">F59-E59</f>
        <v>19305000</v>
      </c>
    </row>
    <row r="60" spans="1:7" ht="31.5" x14ac:dyDescent="0.25">
      <c r="A60" s="31"/>
      <c r="B60" s="15" t="s">
        <v>58</v>
      </c>
      <c r="C60" s="4"/>
      <c r="D60" s="4"/>
      <c r="E60" s="20">
        <f>15*70000*13*3</f>
        <v>40950000</v>
      </c>
      <c r="F60" s="21">
        <f>15*70000*13*3</f>
        <v>40950000</v>
      </c>
      <c r="G60" s="19">
        <f t="shared" si="3"/>
        <v>0</v>
      </c>
    </row>
    <row r="61" spans="1:7" x14ac:dyDescent="0.25">
      <c r="A61" s="9">
        <v>2</v>
      </c>
      <c r="B61" s="14" t="s">
        <v>14</v>
      </c>
      <c r="C61" s="2"/>
      <c r="D61" s="2"/>
      <c r="E61" s="18">
        <f>E62+E63</f>
        <v>108225000</v>
      </c>
      <c r="F61" s="18">
        <f>F62+F63</f>
        <v>139230000</v>
      </c>
      <c r="G61" s="19">
        <f t="shared" si="3"/>
        <v>31005000</v>
      </c>
    </row>
    <row r="62" spans="1:7" ht="31.5" x14ac:dyDescent="0.25">
      <c r="A62" s="31"/>
      <c r="B62" s="15" t="s">
        <v>45</v>
      </c>
      <c r="C62" s="4"/>
      <c r="D62" s="4"/>
      <c r="E62" s="20">
        <f>15*135000*13*3</f>
        <v>78975000</v>
      </c>
      <c r="F62" s="21">
        <f>15*168000*13*3</f>
        <v>98280000</v>
      </c>
      <c r="G62" s="19">
        <f t="shared" si="3"/>
        <v>19305000</v>
      </c>
    </row>
    <row r="63" spans="1:7" ht="31.5" x14ac:dyDescent="0.25">
      <c r="A63" s="31"/>
      <c r="B63" s="15" t="s">
        <v>46</v>
      </c>
      <c r="C63" s="4"/>
      <c r="D63" s="4"/>
      <c r="E63" s="20">
        <f>15*50000*13*3</f>
        <v>29250000</v>
      </c>
      <c r="F63" s="21">
        <f>15*70000*13*3</f>
        <v>40950000</v>
      </c>
      <c r="G63" s="19">
        <f t="shared" si="3"/>
        <v>11700000</v>
      </c>
    </row>
    <row r="64" spans="1:7" x14ac:dyDescent="0.25">
      <c r="A64" s="9">
        <v>3</v>
      </c>
      <c r="B64" s="14" t="s">
        <v>15</v>
      </c>
      <c r="C64" s="2"/>
      <c r="D64" s="2"/>
      <c r="E64" s="18">
        <f>SUM(E66:E72)</f>
        <v>140310000</v>
      </c>
      <c r="F64" s="18">
        <f>SUM(F66:F72)</f>
        <v>230832000</v>
      </c>
      <c r="G64" s="19">
        <f t="shared" si="3"/>
        <v>90522000</v>
      </c>
    </row>
    <row r="65" spans="1:7" x14ac:dyDescent="0.25">
      <c r="A65" s="9"/>
      <c r="B65" s="12" t="s">
        <v>16</v>
      </c>
      <c r="C65" s="4"/>
      <c r="D65" s="4"/>
      <c r="E65" s="22"/>
      <c r="F65" s="23"/>
      <c r="G65" s="19">
        <f t="shared" si="3"/>
        <v>0</v>
      </c>
    </row>
    <row r="66" spans="1:7" ht="31.5" x14ac:dyDescent="0.25">
      <c r="A66" s="31"/>
      <c r="B66" s="15" t="s">
        <v>49</v>
      </c>
      <c r="C66" s="4"/>
      <c r="D66" s="4"/>
      <c r="E66" s="20">
        <f>10*135000*11*3</f>
        <v>44550000</v>
      </c>
      <c r="F66" s="21">
        <f>10*168000*11*3</f>
        <v>55440000</v>
      </c>
      <c r="G66" s="19">
        <f t="shared" si="3"/>
        <v>10890000</v>
      </c>
    </row>
    <row r="67" spans="1:7" ht="31.5" x14ac:dyDescent="0.25">
      <c r="A67" s="31"/>
      <c r="B67" s="15" t="s">
        <v>50</v>
      </c>
      <c r="C67" s="4"/>
      <c r="D67" s="4"/>
      <c r="E67" s="20">
        <f>10*50000*16*3</f>
        <v>24000000</v>
      </c>
      <c r="F67" s="21">
        <f>10*16*3*119000</f>
        <v>57120000</v>
      </c>
      <c r="G67" s="19">
        <f t="shared" si="3"/>
        <v>33120000</v>
      </c>
    </row>
    <row r="68" spans="1:7" x14ac:dyDescent="0.25">
      <c r="A68" s="9"/>
      <c r="B68" s="12" t="s">
        <v>17</v>
      </c>
      <c r="C68" s="4"/>
      <c r="D68" s="4"/>
      <c r="E68" s="22"/>
      <c r="F68" s="23"/>
      <c r="G68" s="19">
        <f t="shared" si="3"/>
        <v>0</v>
      </c>
    </row>
    <row r="69" spans="1:7" ht="31.5" x14ac:dyDescent="0.25">
      <c r="A69" s="31"/>
      <c r="B69" s="15" t="s">
        <v>51</v>
      </c>
      <c r="C69" s="4"/>
      <c r="D69" s="4"/>
      <c r="E69" s="20">
        <f>4*135000*10*3</f>
        <v>16200000</v>
      </c>
      <c r="F69" s="21">
        <f>4*119000*10*3</f>
        <v>14280000</v>
      </c>
      <c r="G69" s="19">
        <f t="shared" si="3"/>
        <v>-1920000</v>
      </c>
    </row>
    <row r="70" spans="1:7" ht="31.5" x14ac:dyDescent="0.25">
      <c r="A70" s="31"/>
      <c r="B70" s="15" t="s">
        <v>52</v>
      </c>
      <c r="C70" s="4"/>
      <c r="D70" s="4"/>
      <c r="E70" s="20">
        <f>4*45000*14*3</f>
        <v>7560000</v>
      </c>
      <c r="F70" s="21">
        <f>4*119000*14*3</f>
        <v>19992000</v>
      </c>
      <c r="G70" s="19">
        <f t="shared" si="3"/>
        <v>12432000</v>
      </c>
    </row>
    <row r="71" spans="1:7" x14ac:dyDescent="0.25">
      <c r="A71" s="9"/>
      <c r="B71" s="12" t="s">
        <v>18</v>
      </c>
      <c r="C71" s="4"/>
      <c r="D71" s="4"/>
      <c r="E71" s="22"/>
      <c r="F71" s="23"/>
      <c r="G71" s="19">
        <f t="shared" si="3"/>
        <v>0</v>
      </c>
    </row>
    <row r="72" spans="1:7" ht="31.5" x14ac:dyDescent="0.25">
      <c r="A72" s="31"/>
      <c r="B72" s="15" t="s">
        <v>53</v>
      </c>
      <c r="C72" s="4"/>
      <c r="D72" s="4"/>
      <c r="E72" s="20">
        <f>20*40000*20*3</f>
        <v>48000000</v>
      </c>
      <c r="F72" s="21">
        <f>20*70000*20*3</f>
        <v>84000000</v>
      </c>
      <c r="G72" s="19">
        <f t="shared" si="3"/>
        <v>36000000</v>
      </c>
    </row>
    <row r="73" spans="1:7" x14ac:dyDescent="0.25">
      <c r="A73" s="9">
        <v>4</v>
      </c>
      <c r="B73" s="14" t="s">
        <v>19</v>
      </c>
      <c r="C73" s="13"/>
      <c r="D73" s="13"/>
      <c r="E73" s="18">
        <f>SUM(E74:E76)</f>
        <v>455000000</v>
      </c>
      <c r="F73" s="18">
        <f>SUM(F74:F76)</f>
        <v>1242250000</v>
      </c>
      <c r="G73" s="19">
        <f t="shared" si="3"/>
        <v>787250000</v>
      </c>
    </row>
    <row r="74" spans="1:7" x14ac:dyDescent="0.25">
      <c r="A74" s="32"/>
      <c r="B74" s="3" t="s">
        <v>55</v>
      </c>
      <c r="C74" s="4" t="s">
        <v>9</v>
      </c>
      <c r="D74" s="4" t="s">
        <v>8</v>
      </c>
      <c r="E74" s="20">
        <f>500*20000*40</f>
        <v>400000000</v>
      </c>
      <c r="F74" s="21">
        <f>500*56000*40</f>
        <v>1120000000</v>
      </c>
      <c r="G74" s="19">
        <f t="shared" si="3"/>
        <v>720000000</v>
      </c>
    </row>
    <row r="75" spans="1:7" x14ac:dyDescent="0.25">
      <c r="A75" s="32"/>
      <c r="B75" s="3" t="s">
        <v>47</v>
      </c>
      <c r="C75" s="4" t="s">
        <v>9</v>
      </c>
      <c r="D75" s="4" t="s">
        <v>8</v>
      </c>
      <c r="E75" s="20">
        <f>500*2*30000</f>
        <v>30000000</v>
      </c>
      <c r="F75" s="21">
        <f>500*2*54000</f>
        <v>54000000</v>
      </c>
      <c r="G75" s="19">
        <f t="shared" si="3"/>
        <v>24000000</v>
      </c>
    </row>
    <row r="76" spans="1:7" x14ac:dyDescent="0.25">
      <c r="A76" s="32"/>
      <c r="B76" s="3" t="s">
        <v>48</v>
      </c>
      <c r="C76" s="4" t="s">
        <v>9</v>
      </c>
      <c r="D76" s="4" t="s">
        <v>8</v>
      </c>
      <c r="E76" s="20">
        <f>500*50000</f>
        <v>25000000</v>
      </c>
      <c r="F76" s="21">
        <f>500*136500</f>
        <v>68250000</v>
      </c>
      <c r="G76" s="19">
        <f t="shared" si="3"/>
        <v>43250000</v>
      </c>
    </row>
    <row r="77" spans="1:7" ht="31.5" x14ac:dyDescent="0.25">
      <c r="A77" s="9">
        <v>5</v>
      </c>
      <c r="B77" s="1" t="s">
        <v>54</v>
      </c>
      <c r="C77" s="13" t="s">
        <v>9</v>
      </c>
      <c r="D77" s="13" t="s">
        <v>8</v>
      </c>
      <c r="E77" s="18">
        <f>15*33*40000</f>
        <v>19800000</v>
      </c>
      <c r="F77" s="27">
        <f>15*33*119000</f>
        <v>58905000</v>
      </c>
      <c r="G77" s="18">
        <f t="shared" si="3"/>
        <v>39105000</v>
      </c>
    </row>
  </sheetData>
  <mergeCells count="8">
    <mergeCell ref="A1:G1"/>
    <mergeCell ref="G2:G3"/>
    <mergeCell ref="F2:F3"/>
    <mergeCell ref="E2:E3"/>
    <mergeCell ref="A2:A3"/>
    <mergeCell ref="B2:B3"/>
    <mergeCell ref="C2:C3"/>
    <mergeCell ref="D2:D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2026-04-23T08:27:36Z</cp:lastPrinted>
  <dcterms:created xsi:type="dcterms:W3CDTF">2025-06-12T00:48:09Z</dcterms:created>
  <dcterms:modified xsi:type="dcterms:W3CDTF">2026-04-23T09:35:23Z</dcterms:modified>
</cp:coreProperties>
</file>